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-PASS\MPI\MCO-INDUS\009072\TRAVAIL\3_DCE\AE\Annexes\"/>
    </mc:Choice>
  </mc:AlternateContent>
  <bookViews>
    <workbookView xWindow="-120" yWindow="-120" windowWidth="29040" windowHeight="15720"/>
  </bookViews>
  <sheets>
    <sheet name="Détail des prix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1" l="1"/>
  <c r="E9" i="1" l="1"/>
  <c r="E43" i="1" l="1"/>
  <c r="E38" i="1"/>
  <c r="E17" i="1" l="1"/>
  <c r="E45" i="1" s="1"/>
  <c r="E46" i="1" s="1"/>
  <c r="E47" i="1" s="1"/>
</calcChain>
</file>

<file path=xl/sharedStrings.xml><?xml version="1.0" encoding="utf-8"?>
<sst xmlns="http://schemas.openxmlformats.org/spreadsheetml/2006/main" count="107" uniqueCount="73">
  <si>
    <t>Code prix</t>
  </si>
  <si>
    <t>Prestation</t>
  </si>
  <si>
    <t>Unité</t>
  </si>
  <si>
    <t>Forfait</t>
  </si>
  <si>
    <r>
      <t xml:space="preserve">Coût en € HT
</t>
    </r>
    <r>
      <rPr>
        <b/>
        <sz val="11"/>
        <color rgb="FFFF0000"/>
        <rFont val="Calibri"/>
        <family val="2"/>
        <scheme val="minor"/>
      </rPr>
      <t>A remplir par le candidat</t>
    </r>
  </si>
  <si>
    <t>Préparation zone de chantier</t>
  </si>
  <si>
    <t>Remplacement d'une marche</t>
  </si>
  <si>
    <t>forfait</t>
  </si>
  <si>
    <t>Fourniture complet d'un dossier d'ouvrage exécuté et PV nécessaires</t>
  </si>
  <si>
    <t>Manutention</t>
  </si>
  <si>
    <t>Modification plinthe passerelle</t>
  </si>
  <si>
    <t>Modification des escaliers</t>
  </si>
  <si>
    <t>Confection du  nouveau Podium</t>
  </si>
  <si>
    <t>jour</t>
  </si>
  <si>
    <t>qté</t>
  </si>
  <si>
    <t>Préparation du ras</t>
  </si>
  <si>
    <t>Prix unitaires</t>
  </si>
  <si>
    <t>Prix forfaitaires</t>
  </si>
  <si>
    <t>Modification du portillon du premier étage et système maintien en ouverture</t>
  </si>
  <si>
    <t>Remplacement du réseau électrique d'éclairage d'un podium simple</t>
  </si>
  <si>
    <t>Refection planchon</t>
  </si>
  <si>
    <t>Renfort caillebotis</t>
  </si>
  <si>
    <t>Arrêt de chantier</t>
  </si>
  <si>
    <t>demi-journée</t>
  </si>
  <si>
    <t>Total prix unitaires</t>
  </si>
  <si>
    <t xml:space="preserve">Total PT1 </t>
  </si>
  <si>
    <t xml:space="preserve">Total PT3 </t>
  </si>
  <si>
    <t>PU1</t>
  </si>
  <si>
    <t>PU2</t>
  </si>
  <si>
    <t>Total HT du marché</t>
  </si>
  <si>
    <t>TVA (20 %)</t>
  </si>
  <si>
    <t>Total TTC du marché</t>
  </si>
  <si>
    <t>3 Plaques de baptème (fourniture et mise en place)</t>
  </si>
  <si>
    <t>Confection et mise en place d'un support porte câble.</t>
  </si>
  <si>
    <t>confection de deux serre câble.</t>
  </si>
  <si>
    <t>Partie technique 1 : Passerelle P17</t>
  </si>
  <si>
    <t>PT1-1</t>
  </si>
  <si>
    <t>PT1-2</t>
  </si>
  <si>
    <t>Confection de la passerelle</t>
  </si>
  <si>
    <t>Plaque de baptème (fourniture et mise en place)</t>
  </si>
  <si>
    <t>PT1-3</t>
  </si>
  <si>
    <t>Remplacement du réseau électrique d'éclairage d'un podium double</t>
  </si>
  <si>
    <t>Parties technique 4 : Ras podium P21</t>
  </si>
  <si>
    <t>Total PT2</t>
  </si>
  <si>
    <t>Total PT4</t>
  </si>
  <si>
    <t>Parties technique 3 : Ras podium P17</t>
  </si>
  <si>
    <t>Partie technique 2 : Ras podium P20</t>
  </si>
  <si>
    <t>Confection des planchons</t>
  </si>
  <si>
    <t>PT1-4</t>
  </si>
  <si>
    <t>PT2-1</t>
  </si>
  <si>
    <t>PT2-2</t>
  </si>
  <si>
    <t>PT2-3</t>
  </si>
  <si>
    <t>PT2-4</t>
  </si>
  <si>
    <t>PT2-5</t>
  </si>
  <si>
    <t>PT2-6</t>
  </si>
  <si>
    <t>PT3-1</t>
  </si>
  <si>
    <t>PT3-2</t>
  </si>
  <si>
    <t>PT3-3</t>
  </si>
  <si>
    <t>PT3-4</t>
  </si>
  <si>
    <t>PT3-5</t>
  </si>
  <si>
    <t>PT3-6</t>
  </si>
  <si>
    <t>PT3-7</t>
  </si>
  <si>
    <t>PT3-8</t>
  </si>
  <si>
    <t>PT3-9</t>
  </si>
  <si>
    <t>PT4-1</t>
  </si>
  <si>
    <t>PT4-2</t>
  </si>
  <si>
    <t>PT4-3</t>
  </si>
  <si>
    <t>PT4-4</t>
  </si>
  <si>
    <t>PT4-5</t>
  </si>
  <si>
    <t>PT4-6</t>
  </si>
  <si>
    <t>PT4-7</t>
  </si>
  <si>
    <t>PT4-8</t>
  </si>
  <si>
    <t>Consultation n°9072 - Travaux de remplacement de la passerelle P17et de réparation et de réfection des podiums P17, P20 et P21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</si>
</sst>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/>
    <xf numFmtId="0" fontId="0" fillId="0" borderId="0" xfId="0" applyProtection="1"/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44" fontId="4" fillId="4" borderId="1" xfId="0" applyNumberFormat="1" applyFont="1" applyFill="1" applyBorder="1" applyProtection="1">
      <protection locked="0"/>
    </xf>
    <xf numFmtId="44" fontId="0" fillId="0" borderId="1" xfId="0" applyNumberFormat="1" applyBorder="1" applyAlignment="1" applyProtection="1"/>
    <xf numFmtId="44" fontId="0" fillId="0" borderId="1" xfId="0" applyNumberFormat="1" applyBorder="1" applyAlignment="1" applyProtection="1">
      <alignment horizontal="center"/>
    </xf>
    <xf numFmtId="0" fontId="0" fillId="0" borderId="1" xfId="0" applyFill="1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Fill="1" applyBorder="1" applyProtection="1"/>
    <xf numFmtId="0" fontId="0" fillId="6" borderId="1" xfId="0" applyFill="1" applyBorder="1" applyAlignment="1" applyProtection="1">
      <alignment horizontal="center"/>
    </xf>
    <xf numFmtId="44" fontId="4" fillId="8" borderId="1" xfId="0" applyNumberFormat="1" applyFont="1" applyFill="1" applyBorder="1" applyProtection="1">
      <protection locked="0"/>
    </xf>
    <xf numFmtId="44" fontId="4" fillId="4" borderId="1" xfId="1" applyFont="1" applyFill="1" applyBorder="1" applyProtection="1">
      <protection locked="0"/>
    </xf>
    <xf numFmtId="0" fontId="0" fillId="6" borderId="1" xfId="0" applyFill="1" applyBorder="1" applyProtection="1"/>
    <xf numFmtId="44" fontId="0" fillId="0" borderId="1" xfId="0" applyNumberFormat="1" applyBorder="1" applyAlignment="1" applyProtection="1">
      <alignment horizontal="right"/>
    </xf>
    <xf numFmtId="0" fontId="0" fillId="0" borderId="1" xfId="0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8" borderId="2" xfId="0" applyFont="1" applyFill="1" applyBorder="1" applyAlignment="1" applyProtection="1">
      <alignment horizontal="right"/>
    </xf>
    <xf numFmtId="0" fontId="1" fillId="8" borderId="3" xfId="0" applyFont="1" applyFill="1" applyBorder="1" applyAlignment="1" applyProtection="1">
      <alignment horizontal="right"/>
    </xf>
    <xf numFmtId="0" fontId="1" fillId="8" borderId="4" xfId="0" applyFont="1" applyFill="1" applyBorder="1" applyAlignment="1" applyProtection="1">
      <alignment horizontal="right"/>
    </xf>
    <xf numFmtId="0" fontId="0" fillId="0" borderId="1" xfId="0" applyBorder="1" applyAlignment="1" applyProtection="1">
      <alignment horizontal="center"/>
    </xf>
    <xf numFmtId="0" fontId="6" fillId="7" borderId="2" xfId="0" applyFont="1" applyFill="1" applyBorder="1" applyAlignment="1" applyProtection="1">
      <alignment horizontal="centerContinuous" vertical="center"/>
    </xf>
    <xf numFmtId="0" fontId="7" fillId="7" borderId="3" xfId="0" applyFont="1" applyFill="1" applyBorder="1" applyAlignment="1">
      <alignment horizontal="centerContinuous" vertical="center"/>
    </xf>
    <xf numFmtId="0" fontId="7" fillId="7" borderId="4" xfId="0" applyFont="1" applyFill="1" applyBorder="1" applyAlignment="1">
      <alignment horizontal="centerContinuous" vertical="center"/>
    </xf>
    <xf numFmtId="0" fontId="1" fillId="5" borderId="2" xfId="0" applyFont="1" applyFill="1" applyBorder="1" applyAlignment="1" applyProtection="1">
      <alignment horizontal="centerContinuous" vertical="center"/>
    </xf>
    <xf numFmtId="0" fontId="1" fillId="5" borderId="3" xfId="0" applyFont="1" applyFill="1" applyBorder="1" applyAlignment="1" applyProtection="1">
      <alignment horizontal="centerContinuous" vertical="center"/>
    </xf>
    <xf numFmtId="0" fontId="1" fillId="5" borderId="4" xfId="0" applyFont="1" applyFill="1" applyBorder="1" applyAlignment="1" applyProtection="1">
      <alignment horizontal="centerContinuous" vertical="center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44" fontId="4" fillId="8" borderId="1" xfId="0" applyNumberFormat="1" applyFont="1" applyFill="1" applyBorder="1" applyProtection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topLeftCell="A14" zoomScaleNormal="100" workbookViewId="0">
      <selection activeCell="E48" sqref="E48"/>
    </sheetView>
  </sheetViews>
  <sheetFormatPr baseColWidth="10" defaultRowHeight="15" x14ac:dyDescent="0.25"/>
  <cols>
    <col min="2" max="2" width="69.5703125" customWidth="1"/>
    <col min="3" max="3" width="17" customWidth="1"/>
    <col min="4" max="4" width="14.42578125" style="1" customWidth="1"/>
    <col min="5" max="5" width="25.7109375" customWidth="1"/>
    <col min="6" max="6" width="22.140625" customWidth="1"/>
  </cols>
  <sheetData>
    <row r="1" spans="1:6" ht="44.25" customHeight="1" x14ac:dyDescent="0.25">
      <c r="A1" s="20" t="s">
        <v>72</v>
      </c>
      <c r="B1" s="20"/>
      <c r="C1" s="20"/>
      <c r="D1" s="20"/>
      <c r="E1" s="20"/>
      <c r="F1" s="2"/>
    </row>
    <row r="2" spans="1:6" ht="30" x14ac:dyDescent="0.25">
      <c r="A2" s="3" t="s">
        <v>0</v>
      </c>
      <c r="B2" s="4" t="s">
        <v>1</v>
      </c>
      <c r="C2" s="3" t="s">
        <v>2</v>
      </c>
      <c r="D2" s="3" t="s">
        <v>14</v>
      </c>
      <c r="E2" s="5" t="s">
        <v>4</v>
      </c>
      <c r="F2" s="2"/>
    </row>
    <row r="3" spans="1:6" s="1" customFormat="1" ht="15.75" x14ac:dyDescent="0.25">
      <c r="A3" s="25" t="s">
        <v>17</v>
      </c>
      <c r="B3" s="31"/>
      <c r="C3" s="31"/>
      <c r="D3" s="31"/>
      <c r="E3" s="32"/>
      <c r="F3" s="2"/>
    </row>
    <row r="4" spans="1:6" s="1" customFormat="1" x14ac:dyDescent="0.25">
      <c r="A4" s="28" t="s">
        <v>35</v>
      </c>
      <c r="B4" s="29"/>
      <c r="C4" s="29"/>
      <c r="D4" s="29"/>
      <c r="E4" s="30"/>
      <c r="F4" s="2"/>
    </row>
    <row r="5" spans="1:6" s="1" customFormat="1" x14ac:dyDescent="0.25">
      <c r="A5" s="14" t="s">
        <v>36</v>
      </c>
      <c r="B5" s="7" t="s">
        <v>38</v>
      </c>
      <c r="C5" s="19" t="s">
        <v>7</v>
      </c>
      <c r="D5" s="19">
        <v>1</v>
      </c>
      <c r="E5" s="16"/>
      <c r="F5" s="2"/>
    </row>
    <row r="6" spans="1:6" s="1" customFormat="1" x14ac:dyDescent="0.25">
      <c r="A6" s="14" t="s">
        <v>37</v>
      </c>
      <c r="B6" s="7" t="s">
        <v>47</v>
      </c>
      <c r="C6" s="19" t="s">
        <v>7</v>
      </c>
      <c r="D6" s="19">
        <v>1</v>
      </c>
      <c r="E6" s="16"/>
      <c r="F6" s="2"/>
    </row>
    <row r="7" spans="1:6" s="1" customFormat="1" x14ac:dyDescent="0.25">
      <c r="A7" s="14" t="s">
        <v>40</v>
      </c>
      <c r="B7" s="7" t="s">
        <v>39</v>
      </c>
      <c r="C7" s="19" t="s">
        <v>7</v>
      </c>
      <c r="D7" s="19">
        <v>1</v>
      </c>
      <c r="E7" s="16"/>
      <c r="F7" s="2"/>
    </row>
    <row r="8" spans="1:6" s="1" customFormat="1" x14ac:dyDescent="0.25">
      <c r="A8" s="14" t="s">
        <v>48</v>
      </c>
      <c r="B8" s="7" t="s">
        <v>8</v>
      </c>
      <c r="C8" s="19" t="s">
        <v>7</v>
      </c>
      <c r="D8" s="19">
        <v>1</v>
      </c>
      <c r="E8" s="16"/>
      <c r="F8" s="2"/>
    </row>
    <row r="9" spans="1:6" s="1" customFormat="1" x14ac:dyDescent="0.25">
      <c r="A9" s="21" t="s">
        <v>25</v>
      </c>
      <c r="B9" s="22"/>
      <c r="C9" s="22"/>
      <c r="D9" s="23"/>
      <c r="E9" s="33">
        <f>+E5+E6+E7+E8</f>
        <v>0</v>
      </c>
      <c r="F9" s="2"/>
    </row>
    <row r="10" spans="1:6" s="1" customFormat="1" x14ac:dyDescent="0.25">
      <c r="A10" s="29" t="s">
        <v>46</v>
      </c>
      <c r="B10" s="29"/>
      <c r="C10" s="29"/>
      <c r="D10" s="29"/>
      <c r="E10" s="29"/>
      <c r="F10" s="2"/>
    </row>
    <row r="11" spans="1:6" s="1" customFormat="1" x14ac:dyDescent="0.25">
      <c r="A11" s="14" t="s">
        <v>49</v>
      </c>
      <c r="B11" s="7" t="s">
        <v>19</v>
      </c>
      <c r="C11" s="19" t="s">
        <v>7</v>
      </c>
      <c r="D11" s="19">
        <v>1</v>
      </c>
      <c r="E11" s="16"/>
      <c r="F11" s="2"/>
    </row>
    <row r="12" spans="1:6" s="1" customFormat="1" x14ac:dyDescent="0.25">
      <c r="A12" s="14" t="s">
        <v>50</v>
      </c>
      <c r="B12" s="7" t="s">
        <v>6</v>
      </c>
      <c r="C12" s="19" t="s">
        <v>7</v>
      </c>
      <c r="D12" s="19">
        <v>1</v>
      </c>
      <c r="E12" s="16"/>
      <c r="F12" s="2"/>
    </row>
    <row r="13" spans="1:6" s="1" customFormat="1" x14ac:dyDescent="0.25">
      <c r="A13" s="14" t="s">
        <v>51</v>
      </c>
      <c r="B13" s="7" t="s">
        <v>20</v>
      </c>
      <c r="C13" s="19" t="s">
        <v>7</v>
      </c>
      <c r="D13" s="19">
        <v>1</v>
      </c>
      <c r="E13" s="16"/>
      <c r="F13" s="2"/>
    </row>
    <row r="14" spans="1:6" s="1" customFormat="1" x14ac:dyDescent="0.25">
      <c r="A14" s="14" t="s">
        <v>52</v>
      </c>
      <c r="B14" s="7" t="s">
        <v>10</v>
      </c>
      <c r="C14" s="19" t="s">
        <v>7</v>
      </c>
      <c r="D14" s="19">
        <v>1</v>
      </c>
      <c r="E14" s="16"/>
      <c r="F14" s="2"/>
    </row>
    <row r="15" spans="1:6" s="1" customFormat="1" x14ac:dyDescent="0.25">
      <c r="A15" s="14" t="s">
        <v>53</v>
      </c>
      <c r="B15" s="7" t="s">
        <v>32</v>
      </c>
      <c r="C15" s="19" t="s">
        <v>7</v>
      </c>
      <c r="D15" s="19">
        <v>1</v>
      </c>
      <c r="E15" s="16"/>
      <c r="F15" s="2"/>
    </row>
    <row r="16" spans="1:6" s="1" customFormat="1" x14ac:dyDescent="0.25">
      <c r="A16" s="14" t="s">
        <v>54</v>
      </c>
      <c r="B16" s="7" t="s">
        <v>8</v>
      </c>
      <c r="C16" s="19" t="s">
        <v>7</v>
      </c>
      <c r="D16" s="19">
        <v>1</v>
      </c>
      <c r="E16" s="16"/>
      <c r="F16" s="2"/>
    </row>
    <row r="17" spans="1:6" s="1" customFormat="1" x14ac:dyDescent="0.25">
      <c r="A17" s="21" t="s">
        <v>43</v>
      </c>
      <c r="B17" s="22"/>
      <c r="C17" s="22"/>
      <c r="D17" s="22"/>
      <c r="E17" s="33">
        <f>E11+E12+E13+E14+E15+E16</f>
        <v>0</v>
      </c>
      <c r="F17" s="2"/>
    </row>
    <row r="18" spans="1:6" s="1" customFormat="1" x14ac:dyDescent="0.25">
      <c r="A18" s="28" t="s">
        <v>45</v>
      </c>
      <c r="B18" s="28"/>
      <c r="C18" s="28"/>
      <c r="D18" s="28"/>
      <c r="E18" s="28"/>
      <c r="F18" s="2"/>
    </row>
    <row r="19" spans="1:6" s="1" customFormat="1" x14ac:dyDescent="0.25">
      <c r="A19" s="14" t="s">
        <v>55</v>
      </c>
      <c r="B19" s="7" t="s">
        <v>41</v>
      </c>
      <c r="C19" s="19" t="s">
        <v>7</v>
      </c>
      <c r="D19" s="19">
        <v>1</v>
      </c>
      <c r="E19" s="8"/>
      <c r="F19" s="2"/>
    </row>
    <row r="20" spans="1:6" s="1" customFormat="1" x14ac:dyDescent="0.25">
      <c r="A20" s="14" t="s">
        <v>56</v>
      </c>
      <c r="B20" s="7" t="s">
        <v>11</v>
      </c>
      <c r="C20" s="19" t="s">
        <v>7</v>
      </c>
      <c r="D20" s="19">
        <v>1</v>
      </c>
      <c r="E20" s="8"/>
      <c r="F20" s="2"/>
    </row>
    <row r="21" spans="1:6" s="1" customFormat="1" x14ac:dyDescent="0.25">
      <c r="A21" s="14" t="s">
        <v>57</v>
      </c>
      <c r="B21" s="7" t="s">
        <v>18</v>
      </c>
      <c r="C21" s="19" t="s">
        <v>7</v>
      </c>
      <c r="D21" s="19">
        <v>1</v>
      </c>
      <c r="E21" s="8"/>
      <c r="F21" s="2"/>
    </row>
    <row r="22" spans="1:6" s="1" customFormat="1" x14ac:dyDescent="0.25">
      <c r="A22" s="14" t="s">
        <v>58</v>
      </c>
      <c r="B22" s="7" t="s">
        <v>21</v>
      </c>
      <c r="C22" s="19" t="s">
        <v>7</v>
      </c>
      <c r="D22" s="19">
        <v>1</v>
      </c>
      <c r="E22" s="8"/>
      <c r="F22" s="2"/>
    </row>
    <row r="23" spans="1:6" s="1" customFormat="1" x14ac:dyDescent="0.25">
      <c r="A23" s="14" t="s">
        <v>59</v>
      </c>
      <c r="B23" s="7" t="s">
        <v>32</v>
      </c>
      <c r="C23" s="19" t="s">
        <v>3</v>
      </c>
      <c r="D23" s="19">
        <v>1</v>
      </c>
      <c r="E23" s="8"/>
      <c r="F23" s="2"/>
    </row>
    <row r="24" spans="1:6" s="1" customFormat="1" x14ac:dyDescent="0.25">
      <c r="A24" s="14" t="s">
        <v>60</v>
      </c>
      <c r="B24" s="7" t="s">
        <v>9</v>
      </c>
      <c r="C24" s="19" t="s">
        <v>7</v>
      </c>
      <c r="D24" s="19">
        <v>1</v>
      </c>
      <c r="E24" s="8"/>
      <c r="F24" s="2"/>
    </row>
    <row r="25" spans="1:6" s="1" customFormat="1" x14ac:dyDescent="0.25">
      <c r="A25" s="14" t="s">
        <v>61</v>
      </c>
      <c r="B25" s="17" t="s">
        <v>33</v>
      </c>
      <c r="C25" s="14" t="s">
        <v>7</v>
      </c>
      <c r="D25" s="14">
        <v>1</v>
      </c>
      <c r="E25" s="8"/>
      <c r="F25" s="2"/>
    </row>
    <row r="26" spans="1:6" s="1" customFormat="1" x14ac:dyDescent="0.25">
      <c r="A26" s="14" t="s">
        <v>62</v>
      </c>
      <c r="B26" s="17" t="s">
        <v>34</v>
      </c>
      <c r="C26" s="14" t="s">
        <v>7</v>
      </c>
      <c r="D26" s="14">
        <v>1</v>
      </c>
      <c r="E26" s="8"/>
      <c r="F26" s="2"/>
    </row>
    <row r="27" spans="1:6" s="1" customFormat="1" x14ac:dyDescent="0.25">
      <c r="A27" s="14" t="s">
        <v>63</v>
      </c>
      <c r="B27" s="7" t="s">
        <v>8</v>
      </c>
      <c r="C27" s="19" t="s">
        <v>7</v>
      </c>
      <c r="D27" s="19">
        <v>1</v>
      </c>
      <c r="E27" s="8"/>
      <c r="F27" s="2"/>
    </row>
    <row r="28" spans="1:6" s="1" customFormat="1" x14ac:dyDescent="0.25">
      <c r="A28" s="21" t="s">
        <v>26</v>
      </c>
      <c r="B28" s="22"/>
      <c r="C28" s="22"/>
      <c r="D28" s="22"/>
      <c r="E28" s="33">
        <f>E19+E20+E21+E22+E23+E24+E25+E27</f>
        <v>0</v>
      </c>
      <c r="F28" s="2"/>
    </row>
    <row r="29" spans="1:6" s="1" customFormat="1" x14ac:dyDescent="0.25">
      <c r="A29" s="28" t="s">
        <v>42</v>
      </c>
      <c r="B29" s="28"/>
      <c r="C29" s="28"/>
      <c r="D29" s="28"/>
      <c r="E29" s="28"/>
      <c r="F29" s="2"/>
    </row>
    <row r="30" spans="1:6" s="1" customFormat="1" x14ac:dyDescent="0.25">
      <c r="A30" s="14" t="s">
        <v>64</v>
      </c>
      <c r="B30" s="7" t="s">
        <v>19</v>
      </c>
      <c r="C30" s="19" t="s">
        <v>7</v>
      </c>
      <c r="D30" s="19">
        <v>1</v>
      </c>
      <c r="E30" s="8"/>
      <c r="F30" s="2"/>
    </row>
    <row r="31" spans="1:6" s="1" customFormat="1" x14ac:dyDescent="0.25">
      <c r="A31" s="14" t="s">
        <v>65</v>
      </c>
      <c r="B31" s="7" t="s">
        <v>12</v>
      </c>
      <c r="C31" s="19" t="s">
        <v>7</v>
      </c>
      <c r="D31" s="19">
        <v>1</v>
      </c>
      <c r="E31" s="8"/>
      <c r="F31" s="2"/>
    </row>
    <row r="32" spans="1:6" s="1" customFormat="1" x14ac:dyDescent="0.25">
      <c r="A32" s="14" t="s">
        <v>66</v>
      </c>
      <c r="B32" s="7" t="s">
        <v>10</v>
      </c>
      <c r="C32" s="19" t="s">
        <v>7</v>
      </c>
      <c r="D32" s="19">
        <v>1</v>
      </c>
      <c r="E32" s="8"/>
      <c r="F32" s="2"/>
    </row>
    <row r="33" spans="1:6" s="1" customFormat="1" x14ac:dyDescent="0.25">
      <c r="A33" s="14" t="s">
        <v>67</v>
      </c>
      <c r="B33" s="7" t="s">
        <v>20</v>
      </c>
      <c r="C33" s="19" t="s">
        <v>7</v>
      </c>
      <c r="D33" s="19">
        <v>1</v>
      </c>
      <c r="E33" s="8"/>
      <c r="F33" s="2"/>
    </row>
    <row r="34" spans="1:6" s="1" customFormat="1" x14ac:dyDescent="0.25">
      <c r="A34" s="14" t="s">
        <v>68</v>
      </c>
      <c r="B34" s="7" t="s">
        <v>32</v>
      </c>
      <c r="C34" s="19" t="s">
        <v>7</v>
      </c>
      <c r="D34" s="19">
        <v>1</v>
      </c>
      <c r="E34" s="8"/>
      <c r="F34" s="2"/>
    </row>
    <row r="35" spans="1:6" s="1" customFormat="1" x14ac:dyDescent="0.25">
      <c r="A35" s="14" t="s">
        <v>69</v>
      </c>
      <c r="B35" s="7" t="s">
        <v>15</v>
      </c>
      <c r="C35" s="19" t="s">
        <v>3</v>
      </c>
      <c r="D35" s="19">
        <v>1</v>
      </c>
      <c r="E35" s="8"/>
      <c r="F35" s="2"/>
    </row>
    <row r="36" spans="1:6" s="1" customFormat="1" x14ac:dyDescent="0.25">
      <c r="A36" s="14" t="s">
        <v>70</v>
      </c>
      <c r="B36" s="7" t="s">
        <v>5</v>
      </c>
      <c r="C36" s="19" t="s">
        <v>7</v>
      </c>
      <c r="D36" s="19">
        <v>1</v>
      </c>
      <c r="E36" s="8"/>
      <c r="F36" s="2"/>
    </row>
    <row r="37" spans="1:6" x14ac:dyDescent="0.25">
      <c r="A37" s="14" t="s">
        <v>71</v>
      </c>
      <c r="B37" s="7" t="s">
        <v>8</v>
      </c>
      <c r="C37" s="19" t="s">
        <v>7</v>
      </c>
      <c r="D37" s="19">
        <v>1</v>
      </c>
      <c r="E37" s="8"/>
      <c r="F37" s="2"/>
    </row>
    <row r="38" spans="1:6" s="1" customFormat="1" x14ac:dyDescent="0.25">
      <c r="A38" s="21" t="s">
        <v>44</v>
      </c>
      <c r="B38" s="22"/>
      <c r="C38" s="22"/>
      <c r="D38" s="22"/>
      <c r="E38" s="33">
        <f>E30+E31+E32+E33+E34+E35+E36+E37</f>
        <v>0</v>
      </c>
      <c r="F38" s="2"/>
    </row>
    <row r="39" spans="1:6" s="1" customFormat="1" ht="14.25" customHeight="1" x14ac:dyDescent="0.25"/>
    <row r="40" spans="1:6" ht="15.75" x14ac:dyDescent="0.25">
      <c r="A40" s="25" t="s">
        <v>16</v>
      </c>
      <c r="B40" s="26"/>
      <c r="C40" s="26"/>
      <c r="D40" s="26"/>
      <c r="E40" s="27"/>
      <c r="F40" s="2"/>
    </row>
    <row r="41" spans="1:6" s="1" customFormat="1" x14ac:dyDescent="0.25">
      <c r="A41" s="6" t="s">
        <v>27</v>
      </c>
      <c r="B41" s="11" t="s">
        <v>22</v>
      </c>
      <c r="C41" s="6" t="s">
        <v>23</v>
      </c>
      <c r="D41" s="6">
        <v>5</v>
      </c>
      <c r="E41" s="8"/>
      <c r="F41" s="2"/>
    </row>
    <row r="42" spans="1:6" x14ac:dyDescent="0.25">
      <c r="A42" s="6" t="s">
        <v>28</v>
      </c>
      <c r="B42" s="11" t="s">
        <v>22</v>
      </c>
      <c r="C42" s="6" t="s">
        <v>13</v>
      </c>
      <c r="D42" s="6">
        <v>15</v>
      </c>
      <c r="E42" s="8"/>
      <c r="F42" s="2"/>
    </row>
    <row r="43" spans="1:6" s="1" customFormat="1" x14ac:dyDescent="0.25">
      <c r="A43" s="21" t="s">
        <v>24</v>
      </c>
      <c r="B43" s="22"/>
      <c r="C43" s="22"/>
      <c r="D43" s="22"/>
      <c r="E43" s="15">
        <f>E41+E42</f>
        <v>0</v>
      </c>
      <c r="F43" s="2"/>
    </row>
    <row r="44" spans="1:6" s="1" customFormat="1" ht="14.25" customHeight="1" x14ac:dyDescent="0.25"/>
    <row r="45" spans="1:6" s="1" customFormat="1" x14ac:dyDescent="0.25">
      <c r="A45" s="12"/>
      <c r="B45" s="13"/>
      <c r="C45" s="24" t="s">
        <v>29</v>
      </c>
      <c r="D45" s="24"/>
      <c r="E45" s="9">
        <f>E17+E28+E38+E43</f>
        <v>0</v>
      </c>
    </row>
    <row r="46" spans="1:6" x14ac:dyDescent="0.25">
      <c r="A46" s="2"/>
      <c r="B46" s="2"/>
      <c r="C46" s="24" t="s">
        <v>30</v>
      </c>
      <c r="D46" s="24"/>
      <c r="E46" s="18">
        <f>0.2*E45</f>
        <v>0</v>
      </c>
    </row>
    <row r="47" spans="1:6" x14ac:dyDescent="0.25">
      <c r="A47" s="2"/>
      <c r="B47" s="2"/>
      <c r="C47" s="24" t="s">
        <v>31</v>
      </c>
      <c r="D47" s="24"/>
      <c r="E47" s="10">
        <f>E45+E46</f>
        <v>0</v>
      </c>
    </row>
    <row r="48" spans="1:6" ht="14.25" customHeight="1" x14ac:dyDescent="0.25"/>
  </sheetData>
  <sheetProtection password="F686" sheet="1" objects="1" scenarios="1"/>
  <mergeCells count="9">
    <mergeCell ref="C45:D45"/>
    <mergeCell ref="C46:D46"/>
    <mergeCell ref="C47:D47"/>
    <mergeCell ref="A43:D43"/>
    <mergeCell ref="A1:E1"/>
    <mergeCell ref="A38:D38"/>
    <mergeCell ref="A17:D17"/>
    <mergeCell ref="A28:D28"/>
    <mergeCell ref="A9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Détail des prix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BODOLLEC Pascal TSEF 3E CLASSE DEF</dc:creator>
  <cp:lastModifiedBy>VIOLIN Steven ASC</cp:lastModifiedBy>
  <dcterms:created xsi:type="dcterms:W3CDTF">2024-09-16T13:09:06Z</dcterms:created>
  <dcterms:modified xsi:type="dcterms:W3CDTF">2026-03-19T14:20:25Z</dcterms:modified>
</cp:coreProperties>
</file>